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январь!$A$1:$H$46</definedName>
  </definedNames>
  <calcPr calcId="125725"/>
</workbook>
</file>

<file path=xl/calcChain.xml><?xml version="1.0" encoding="utf-8"?>
<calcChain xmlns="http://schemas.openxmlformats.org/spreadsheetml/2006/main">
  <c r="D11" i="7"/>
  <c r="E11"/>
  <c r="D27"/>
  <c r="G20"/>
  <c r="G36"/>
  <c r="G3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6"/>
  <c r="D14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<sst xmlns="http://schemas.openxmlformats.org/spreadsheetml/2006/main" count="63" uniqueCount="55">
  <si>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</si>
  <si>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</si>
  <si>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</si>
  <si>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</si>
  <si>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</si>
  <si>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</si>
  <si>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</si>
  <si>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</si>
  <si>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</si>
  <si>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</si>
  <si>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</si>
  <si>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</si>
  <si>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</si>
  <si>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</si>
  <si>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</si>
  <si>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</si>
  <si>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</si>
  <si>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</si>
  <si>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</si>
  <si>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</si>
  <si>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</si>
  <si>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</si>
  <si>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</si>
  <si>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</si>
  <si>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</si>
  <si>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</si>
  <si>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</si>
  <si>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</si>
  <si>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</si>
  <si>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</si>
  <si>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</si>
  <si>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</si>
  <si>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</si>
  <si>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</si>
  <si>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</si>
  <si>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</si>
  <si>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</si>
  <si>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</si>
  <si>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</si>
  <si>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</si>
  <si>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</si>
  <si>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</si>
  <si>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</si>
  <si>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</si>
  <si>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</si>
  <si>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</si>
  <si>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</si>
  <si>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</si>
  <si>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</si>
  <si>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</si>
  <si>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</si>
  <si>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Исполнение доходной части бюджета города Ставрополя за 10 месяцев 2020 года</t>
  </si>
  <si>
    <t>План на            10 месяцев                      2020 года</t>
  </si>
  <si>
    <t xml:space="preserve">Факт за                               10 месяцев      2020 года </t>
  </si>
  <si>
    <t>% исполнения плана за                       10 месяцев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</si>
</sst>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view="pageBreakPreview" topLeftCell="A16" zoomScale="60" workbookViewId="0">
      <selection activeCell="C53" sqref="C53"/>
    </sheetView>
  </sheetViews>
  <sheetFormatPr defaultColWidth="9.140625" defaultRowHeight="12.75"/>
  <cols>
    <col min="1" max="1" width="4.28515625" style="7" customWidth="1"/>
    <col min="2" max="2" width="47.5703125" style="5" customWidth="1"/>
    <col min="3" max="3" width="13.85546875" style="8" customWidth="1"/>
    <col min="4" max="4" width="13.28515625" style="8" customWidth="1"/>
    <col min="5" max="5" width="12.570312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3.15" customHeight="1">
      <c r="A1" s="62" t="s">
        <v>51</v>
      </c>
      <c r="B1" s="63"/>
      <c r="C1" s="63"/>
      <c r="D1" s="63"/>
      <c r="E1" s="63"/>
      <c r="F1" s="63"/>
      <c r="G1" s="63"/>
      <c r="H1" s="63"/>
    </row>
    <row r="2" spans="1:223" ht="13.5" thickBot="1">
      <c r="G2" s="61" t="s">
        <v>47</v>
      </c>
      <c r="H2" s="61"/>
    </row>
    <row r="3" spans="1:223" ht="79.150000000000006" customHeight="1">
      <c r="A3" s="22" t="s">
        <v>35</v>
      </c>
      <c r="B3" s="21" t="s">
        <v>36</v>
      </c>
      <c r="C3" s="20" t="s">
        <v>44</v>
      </c>
      <c r="D3" s="20" t="s">
        <v>52</v>
      </c>
      <c r="E3" s="13" t="s">
        <v>53</v>
      </c>
      <c r="F3" s="23" t="s">
        <v>12</v>
      </c>
      <c r="G3" s="23" t="s">
        <v>54</v>
      </c>
      <c r="H3" s="24" t="s">
        <v>45</v>
      </c>
    </row>
    <row r="4" spans="1:223" s="3" customFormat="1" ht="15.75">
      <c r="A4" s="16"/>
      <c r="B4" s="11" t="s">
        <v>7</v>
      </c>
      <c r="C4" s="28">
        <f>C5+C6+C7+C8+C9+C10+C11+C14+C18</f>
        <v>3867551</v>
      </c>
      <c r="D4" s="28">
        <f>D5+D6+D7+D8+D9+D10+D11+D14+D18</f>
        <v>2922784</v>
      </c>
      <c r="E4" s="28">
        <f>E5+E6+E7+E8+E9+E10+E11+E14+E18</f>
        <v>2901778</v>
      </c>
      <c r="F4" s="28">
        <f>E4-D4</f>
        <v>-21006</v>
      </c>
      <c r="G4" s="29">
        <f>E4/D4*100</f>
        <v>99.281301663071915</v>
      </c>
      <c r="H4" s="30">
        <f>E4/C4*100</f>
        <v>75.028823149326271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75">
      <c r="A5" s="14">
        <v>1</v>
      </c>
      <c r="B5" s="1" t="s">
        <v>0</v>
      </c>
      <c r="C5" s="31">
        <v>2592723</v>
      </c>
      <c r="D5" s="32">
        <v>1986795</v>
      </c>
      <c r="E5" s="32">
        <v>1998394</v>
      </c>
      <c r="F5" s="31">
        <f>E5-D5</f>
        <v>11599</v>
      </c>
      <c r="G5" s="33">
        <f t="shared" ref="G5:G44" si="0">E5/D5*100</f>
        <v>100.58380456967126</v>
      </c>
      <c r="H5" s="34">
        <f t="shared" ref="H5:H44" si="1">E5/C5*100</f>
        <v>77.077034453738406</v>
      </c>
    </row>
    <row r="6" spans="1:223" ht="15.75">
      <c r="A6" s="14">
        <v>2</v>
      </c>
      <c r="B6" s="1" t="s">
        <v>27</v>
      </c>
      <c r="C6" s="31">
        <v>24013</v>
      </c>
      <c r="D6" s="32">
        <v>20013</v>
      </c>
      <c r="E6" s="31">
        <v>17864</v>
      </c>
      <c r="F6" s="31">
        <f t="shared" ref="F6:F44" si="2">E6-D6</f>
        <v>-2149</v>
      </c>
      <c r="G6" s="33">
        <f t="shared" si="0"/>
        <v>89.26197971318642</v>
      </c>
      <c r="H6" s="34">
        <f t="shared" si="1"/>
        <v>74.393037104901509</v>
      </c>
    </row>
    <row r="7" spans="1:223" ht="15.6" customHeight="1">
      <c r="A7" s="26">
        <v>3</v>
      </c>
      <c r="B7" s="1" t="s">
        <v>5</v>
      </c>
      <c r="C7" s="31">
        <v>316259</v>
      </c>
      <c r="D7" s="32">
        <v>311000</v>
      </c>
      <c r="E7" s="31">
        <v>273796</v>
      </c>
      <c r="F7" s="31">
        <f t="shared" si="2"/>
        <v>-37204</v>
      </c>
      <c r="G7" s="33">
        <f t="shared" si="0"/>
        <v>88.03729903536977</v>
      </c>
      <c r="H7" s="34">
        <f t="shared" si="1"/>
        <v>86.573346529268733</v>
      </c>
    </row>
    <row r="8" spans="1:223" ht="15.75">
      <c r="A8" s="26">
        <v>4</v>
      </c>
      <c r="B8" s="1" t="s">
        <v>6</v>
      </c>
      <c r="C8" s="31">
        <v>5223</v>
      </c>
      <c r="D8" s="32">
        <v>5170</v>
      </c>
      <c r="E8" s="31">
        <v>6366</v>
      </c>
      <c r="F8" s="31">
        <f t="shared" si="2"/>
        <v>1196</v>
      </c>
      <c r="G8" s="33">
        <f t="shared" si="0"/>
        <v>123.13346228239845</v>
      </c>
      <c r="H8" s="34">
        <f t="shared" si="1"/>
        <v>121.88397472716829</v>
      </c>
    </row>
    <row r="9" spans="1:223" ht="15" customHeight="1">
      <c r="A9" s="26">
        <v>5</v>
      </c>
      <c r="B9" s="1" t="s">
        <v>18</v>
      </c>
      <c r="C9" s="31">
        <v>36000</v>
      </c>
      <c r="D9" s="32">
        <v>29645</v>
      </c>
      <c r="E9" s="32">
        <v>26637</v>
      </c>
      <c r="F9" s="31">
        <f t="shared" si="2"/>
        <v>-3008</v>
      </c>
      <c r="G9" s="33">
        <f t="shared" si="0"/>
        <v>89.853263619497383</v>
      </c>
      <c r="H9" s="34">
        <f t="shared" si="1"/>
        <v>73.99166666666666</v>
      </c>
    </row>
    <row r="10" spans="1:223" ht="15.75">
      <c r="A10" s="26">
        <v>6</v>
      </c>
      <c r="B10" s="1" t="s">
        <v>1</v>
      </c>
      <c r="C10" s="31">
        <v>375236</v>
      </c>
      <c r="D10" s="32">
        <v>143335</v>
      </c>
      <c r="E10" s="31">
        <v>148412</v>
      </c>
      <c r="F10" s="31">
        <f t="shared" si="2"/>
        <v>5077</v>
      </c>
      <c r="G10" s="33">
        <f t="shared" si="0"/>
        <v>103.54205183660655</v>
      </c>
      <c r="H10" s="34">
        <f t="shared" si="1"/>
        <v>39.551642166529867</v>
      </c>
    </row>
    <row r="11" spans="1:223" ht="15.75">
      <c r="A11" s="58">
        <v>7</v>
      </c>
      <c r="B11" s="1" t="s">
        <v>15</v>
      </c>
      <c r="C11" s="31">
        <f>C12+C13</f>
        <v>430017</v>
      </c>
      <c r="D11" s="32">
        <f>D12+D13</f>
        <v>353106</v>
      </c>
      <c r="E11" s="32">
        <f>E13+E12</f>
        <v>356584</v>
      </c>
      <c r="F11" s="31">
        <f t="shared" si="2"/>
        <v>3478</v>
      </c>
      <c r="G11" s="33">
        <f t="shared" si="0"/>
        <v>100.98497335077852</v>
      </c>
      <c r="H11" s="34">
        <f t="shared" si="1"/>
        <v>82.923233267521979</v>
      </c>
    </row>
    <row r="12" spans="1:223" s="10" customFormat="1" ht="15.75">
      <c r="A12" s="69"/>
      <c r="B12" s="18" t="s">
        <v>31</v>
      </c>
      <c r="C12" s="35">
        <v>293878</v>
      </c>
      <c r="D12" s="36">
        <v>288965</v>
      </c>
      <c r="E12" s="36">
        <v>304406</v>
      </c>
      <c r="F12" s="35">
        <f t="shared" si="2"/>
        <v>15441</v>
      </c>
      <c r="G12" s="37">
        <f t="shared" si="0"/>
        <v>105.34355371757826</v>
      </c>
      <c r="H12" s="38">
        <f t="shared" si="1"/>
        <v>103.58243897127379</v>
      </c>
    </row>
    <row r="13" spans="1:223" s="10" customFormat="1" ht="15.75">
      <c r="A13" s="60"/>
      <c r="B13" s="18" t="s">
        <v>30</v>
      </c>
      <c r="C13" s="35">
        <v>136139</v>
      </c>
      <c r="D13" s="36">
        <v>64141</v>
      </c>
      <c r="E13" s="36">
        <v>52178</v>
      </c>
      <c r="F13" s="35">
        <f t="shared" si="2"/>
        <v>-11963</v>
      </c>
      <c r="G13" s="37">
        <f t="shared" si="0"/>
        <v>81.348903197642699</v>
      </c>
      <c r="H13" s="38">
        <f t="shared" si="1"/>
        <v>38.327004017952234</v>
      </c>
    </row>
    <row r="14" spans="1:223" ht="15.75">
      <c r="A14" s="58">
        <v>8</v>
      </c>
      <c r="B14" s="1" t="s">
        <v>16</v>
      </c>
      <c r="C14" s="31">
        <f>C15+C16+C17</f>
        <v>88080</v>
      </c>
      <c r="D14" s="32">
        <f>D15+D16+D17</f>
        <v>73720</v>
      </c>
      <c r="E14" s="31">
        <f>E15+E16+E17</f>
        <v>73744</v>
      </c>
      <c r="F14" s="31">
        <f t="shared" si="2"/>
        <v>24</v>
      </c>
      <c r="G14" s="33">
        <f t="shared" si="0"/>
        <v>100.03255561584375</v>
      </c>
      <c r="H14" s="34">
        <f t="shared" si="1"/>
        <v>83.723887375113534</v>
      </c>
    </row>
    <row r="15" spans="1:223" ht="15.75">
      <c r="A15" s="59"/>
      <c r="B15" s="18" t="s">
        <v>24</v>
      </c>
      <c r="C15" s="35">
        <v>88080</v>
      </c>
      <c r="D15" s="36">
        <v>73720</v>
      </c>
      <c r="E15" s="35">
        <v>73741</v>
      </c>
      <c r="F15" s="35">
        <f t="shared" si="2"/>
        <v>21</v>
      </c>
      <c r="G15" s="37">
        <f t="shared" si="0"/>
        <v>100.02848616386326</v>
      </c>
      <c r="H15" s="38">
        <f t="shared" si="1"/>
        <v>83.720481380563129</v>
      </c>
    </row>
    <row r="16" spans="1:223" ht="15.75">
      <c r="A16" s="59"/>
      <c r="B16" s="18" t="s">
        <v>25</v>
      </c>
      <c r="C16" s="35">
        <v>0</v>
      </c>
      <c r="D16" s="36">
        <v>0</v>
      </c>
      <c r="E16" s="35">
        <v>0</v>
      </c>
      <c r="F16" s="35">
        <f t="shared" si="2"/>
        <v>0</v>
      </c>
      <c r="G16" s="37">
        <v>0</v>
      </c>
      <c r="H16" s="39" t="s">
        <v>43</v>
      </c>
    </row>
    <row r="17" spans="1:223" ht="15.75">
      <c r="A17" s="60"/>
      <c r="B17" s="18" t="s">
        <v>41</v>
      </c>
      <c r="C17" s="35">
        <v>0</v>
      </c>
      <c r="D17" s="36">
        <v>0</v>
      </c>
      <c r="E17" s="35">
        <v>3</v>
      </c>
      <c r="F17" s="35">
        <f t="shared" si="2"/>
        <v>3</v>
      </c>
      <c r="G17" s="37">
        <v>0</v>
      </c>
      <c r="H17" s="39" t="s">
        <v>43</v>
      </c>
    </row>
    <row r="18" spans="1:223" ht="26.25">
      <c r="A18" s="26">
        <v>9</v>
      </c>
      <c r="B18" s="1" t="s">
        <v>17</v>
      </c>
      <c r="C18" s="31">
        <v>0</v>
      </c>
      <c r="D18" s="32">
        <v>0</v>
      </c>
      <c r="E18" s="31">
        <v>-19</v>
      </c>
      <c r="F18" s="31">
        <f t="shared" si="2"/>
        <v>-19</v>
      </c>
      <c r="G18" s="33">
        <v>0</v>
      </c>
      <c r="H18" s="49" t="s">
        <v>43</v>
      </c>
    </row>
    <row r="19" spans="1:223" s="3" customFormat="1" ht="15.75">
      <c r="A19" s="17"/>
      <c r="B19" s="6" t="s">
        <v>8</v>
      </c>
      <c r="C19" s="41">
        <f>C20+C21+C22+C23+C24+C25+C27+C30+C31+C32+C33+C34+C35+C37</f>
        <v>655431</v>
      </c>
      <c r="D19" s="41">
        <f>D20+D21+D22+D23+D24+D25+D27+D30+D31+D32+D33+D34+D35+D37</f>
        <v>557228</v>
      </c>
      <c r="E19" s="41">
        <f>E20+E21+E22+E23+E24+E25+E27+E30+E31+E32+E33+E34+E35+E37</f>
        <v>586933</v>
      </c>
      <c r="F19" s="41">
        <f t="shared" si="2"/>
        <v>29705</v>
      </c>
      <c r="G19" s="29">
        <f t="shared" si="0"/>
        <v>105.33085200312978</v>
      </c>
      <c r="H19" s="30">
        <f t="shared" si="1"/>
        <v>89.549166884080861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1">
        <v>3453</v>
      </c>
      <c r="D20" s="32">
        <v>1573</v>
      </c>
      <c r="E20" s="31">
        <v>1772</v>
      </c>
      <c r="F20" s="31">
        <f t="shared" si="2"/>
        <v>199</v>
      </c>
      <c r="G20" s="33">
        <f t="shared" si="0"/>
        <v>112.6509853782581</v>
      </c>
      <c r="H20" s="34">
        <f t="shared" si="1"/>
        <v>51.31769475818129</v>
      </c>
    </row>
    <row r="21" spans="1:223" ht="63.6" customHeight="1">
      <c r="A21" s="26">
        <v>11</v>
      </c>
      <c r="B21" s="1" t="s">
        <v>32</v>
      </c>
      <c r="C21" s="31">
        <v>429269</v>
      </c>
      <c r="D21" s="32">
        <v>371796</v>
      </c>
      <c r="E21" s="31">
        <v>372783</v>
      </c>
      <c r="F21" s="31">
        <f t="shared" si="2"/>
        <v>987</v>
      </c>
      <c r="G21" s="33">
        <f t="shared" si="0"/>
        <v>100.26546815995869</v>
      </c>
      <c r="H21" s="34">
        <f t="shared" si="1"/>
        <v>86.841351227318995</v>
      </c>
    </row>
    <row r="22" spans="1:223" ht="58.9" customHeight="1">
      <c r="A22" s="15" t="s">
        <v>20</v>
      </c>
      <c r="B22" s="2" t="s">
        <v>42</v>
      </c>
      <c r="C22" s="31">
        <v>23991</v>
      </c>
      <c r="D22" s="32">
        <v>17993</v>
      </c>
      <c r="E22" s="32">
        <v>5619</v>
      </c>
      <c r="F22" s="31">
        <f t="shared" si="2"/>
        <v>-12374</v>
      </c>
      <c r="G22" s="33">
        <f t="shared" si="0"/>
        <v>31.22881120435725</v>
      </c>
      <c r="H22" s="34">
        <f t="shared" si="1"/>
        <v>23.421282981117919</v>
      </c>
    </row>
    <row r="23" spans="1:223" ht="52.15" customHeight="1">
      <c r="A23" s="27">
        <v>13</v>
      </c>
      <c r="B23" s="1" t="s">
        <v>33</v>
      </c>
      <c r="C23" s="31">
        <v>77465</v>
      </c>
      <c r="D23" s="32">
        <v>65710</v>
      </c>
      <c r="E23" s="31">
        <v>43327</v>
      </c>
      <c r="F23" s="31">
        <f t="shared" si="2"/>
        <v>-22383</v>
      </c>
      <c r="G23" s="33">
        <f t="shared" si="0"/>
        <v>65.936691523360224</v>
      </c>
      <c r="H23" s="34">
        <f t="shared" si="1"/>
        <v>55.931065642548248</v>
      </c>
    </row>
    <row r="24" spans="1:223" ht="26.25">
      <c r="A24" s="26">
        <v>14</v>
      </c>
      <c r="B24" s="1" t="s">
        <v>28</v>
      </c>
      <c r="C24" s="31">
        <v>12562</v>
      </c>
      <c r="D24" s="32">
        <v>10000</v>
      </c>
      <c r="E24" s="32">
        <v>8399</v>
      </c>
      <c r="F24" s="31">
        <f t="shared" si="2"/>
        <v>-1601</v>
      </c>
      <c r="G24" s="33">
        <f t="shared" si="0"/>
        <v>83.99</v>
      </c>
      <c r="H24" s="34">
        <f t="shared" si="1"/>
        <v>66.860372552141385</v>
      </c>
    </row>
    <row r="25" spans="1:223" ht="40.15" customHeight="1">
      <c r="A25" s="58">
        <v>15</v>
      </c>
      <c r="B25" s="1" t="s">
        <v>11</v>
      </c>
      <c r="C25" s="31">
        <v>0</v>
      </c>
      <c r="D25" s="32">
        <v>0</v>
      </c>
      <c r="E25" s="31">
        <v>-11891</v>
      </c>
      <c r="F25" s="31">
        <f t="shared" si="2"/>
        <v>-11891</v>
      </c>
      <c r="G25" s="42" t="s">
        <v>43</v>
      </c>
      <c r="H25" s="40" t="s">
        <v>43</v>
      </c>
    </row>
    <row r="26" spans="1:223" ht="15.75" hidden="1">
      <c r="A26" s="60"/>
      <c r="B26" s="19" t="s">
        <v>21</v>
      </c>
      <c r="C26" s="35"/>
      <c r="D26" s="32">
        <f>D27+D28</f>
        <v>2345</v>
      </c>
      <c r="E26" s="31">
        <f>E28</f>
        <v>54</v>
      </c>
      <c r="F26" s="31">
        <f t="shared" si="2"/>
        <v>-2291</v>
      </c>
      <c r="G26" s="33">
        <f t="shared" si="0"/>
        <v>2.3027718550106608</v>
      </c>
      <c r="H26" s="34" t="e">
        <f t="shared" si="1"/>
        <v>#DIV/0!</v>
      </c>
    </row>
    <row r="27" spans="1:223" ht="25.5" customHeight="1">
      <c r="A27" s="58">
        <v>16</v>
      </c>
      <c r="B27" s="1" t="s">
        <v>50</v>
      </c>
      <c r="C27" s="31">
        <f>C28+C29</f>
        <v>3013</v>
      </c>
      <c r="D27" s="32">
        <f>D29</f>
        <v>2345</v>
      </c>
      <c r="E27" s="32">
        <f>E28+E29</f>
        <v>2265</v>
      </c>
      <c r="F27" s="31">
        <f t="shared" si="2"/>
        <v>-80</v>
      </c>
      <c r="G27" s="33">
        <f t="shared" si="0"/>
        <v>96.588486140724953</v>
      </c>
      <c r="H27" s="34">
        <f t="shared" si="1"/>
        <v>75.174244938599401</v>
      </c>
    </row>
    <row r="28" spans="1:223" ht="13.5" customHeight="1">
      <c r="A28" s="59"/>
      <c r="B28" s="18" t="s">
        <v>22</v>
      </c>
      <c r="C28" s="35">
        <v>0</v>
      </c>
      <c r="D28" s="35">
        <v>0</v>
      </c>
      <c r="E28" s="35">
        <v>54</v>
      </c>
      <c r="F28" s="35">
        <f t="shared" si="2"/>
        <v>54</v>
      </c>
      <c r="G28" s="43" t="s">
        <v>43</v>
      </c>
      <c r="H28" s="39" t="s">
        <v>43</v>
      </c>
    </row>
    <row r="29" spans="1:223" ht="15" customHeight="1">
      <c r="A29" s="68"/>
      <c r="B29" s="18" t="s">
        <v>23</v>
      </c>
      <c r="C29" s="35">
        <v>3013</v>
      </c>
      <c r="D29" s="36">
        <v>2345</v>
      </c>
      <c r="E29" s="35">
        <v>2211</v>
      </c>
      <c r="F29" s="35">
        <f t="shared" si="2"/>
        <v>-134</v>
      </c>
      <c r="G29" s="37">
        <f t="shared" si="0"/>
        <v>94.285714285714278</v>
      </c>
      <c r="H29" s="38">
        <f t="shared" si="1"/>
        <v>73.382011284434128</v>
      </c>
    </row>
    <row r="30" spans="1:223" ht="15" customHeight="1">
      <c r="A30" s="26">
        <v>17</v>
      </c>
      <c r="B30" s="1" t="s">
        <v>19</v>
      </c>
      <c r="C30" s="31">
        <v>3057</v>
      </c>
      <c r="D30" s="32">
        <v>3024</v>
      </c>
      <c r="E30" s="31">
        <v>4595</v>
      </c>
      <c r="F30" s="31">
        <f t="shared" si="2"/>
        <v>1571</v>
      </c>
      <c r="G30" s="33">
        <f t="shared" si="0"/>
        <v>151.9510582010582</v>
      </c>
      <c r="H30" s="34">
        <f t="shared" si="1"/>
        <v>150.31076218514886</v>
      </c>
    </row>
    <row r="31" spans="1:223" ht="26.25">
      <c r="A31" s="26">
        <v>18</v>
      </c>
      <c r="B31" s="1" t="s">
        <v>14</v>
      </c>
      <c r="C31" s="31">
        <v>12381</v>
      </c>
      <c r="D31" s="32">
        <v>8861</v>
      </c>
      <c r="E31" s="32">
        <v>8061</v>
      </c>
      <c r="F31" s="31">
        <f t="shared" si="2"/>
        <v>-800</v>
      </c>
      <c r="G31" s="33">
        <f t="shared" si="0"/>
        <v>90.971673626001575</v>
      </c>
      <c r="H31" s="34">
        <f t="shared" si="1"/>
        <v>65.10782650835958</v>
      </c>
    </row>
    <row r="32" spans="1:223" ht="65.45" customHeight="1">
      <c r="A32" s="26">
        <v>19</v>
      </c>
      <c r="B32" s="1" t="s">
        <v>29</v>
      </c>
      <c r="C32" s="31">
        <v>37801</v>
      </c>
      <c r="D32" s="32">
        <v>25541</v>
      </c>
      <c r="E32" s="31">
        <v>5370</v>
      </c>
      <c r="F32" s="31">
        <f t="shared" si="2"/>
        <v>-20171</v>
      </c>
      <c r="G32" s="33">
        <f t="shared" si="0"/>
        <v>21.025018597549039</v>
      </c>
      <c r="H32" s="34">
        <f t="shared" si="1"/>
        <v>14.205973386947434</v>
      </c>
    </row>
    <row r="33" spans="1:223" ht="26.25" customHeight="1">
      <c r="A33" s="26">
        <v>20</v>
      </c>
      <c r="B33" s="1" t="s">
        <v>37</v>
      </c>
      <c r="C33" s="31">
        <v>18313</v>
      </c>
      <c r="D33" s="32">
        <v>18313</v>
      </c>
      <c r="E33" s="31">
        <v>75207</v>
      </c>
      <c r="F33" s="31">
        <f t="shared" si="2"/>
        <v>56894</v>
      </c>
      <c r="G33" s="33">
        <f t="shared" si="0"/>
        <v>410.67547643750339</v>
      </c>
      <c r="H33" s="34">
        <f t="shared" si="1"/>
        <v>410.67547643750339</v>
      </c>
    </row>
    <row r="34" spans="1:223" ht="15.75">
      <c r="A34" s="26">
        <v>21</v>
      </c>
      <c r="B34" s="1" t="s">
        <v>2</v>
      </c>
      <c r="C34" s="31">
        <v>6675</v>
      </c>
      <c r="D34" s="44">
        <v>5206</v>
      </c>
      <c r="E34" s="31">
        <v>5639</v>
      </c>
      <c r="F34" s="31">
        <f t="shared" si="2"/>
        <v>433</v>
      </c>
      <c r="G34" s="33">
        <f t="shared" si="0"/>
        <v>108.31732616212062</v>
      </c>
      <c r="H34" s="34">
        <f t="shared" si="1"/>
        <v>84.479400749063672</v>
      </c>
    </row>
    <row r="35" spans="1:223" ht="15" customHeight="1">
      <c r="A35" s="58">
        <v>22</v>
      </c>
      <c r="B35" s="1" t="s">
        <v>46</v>
      </c>
      <c r="C35" s="31">
        <v>26366</v>
      </c>
      <c r="D35" s="32">
        <v>26366</v>
      </c>
      <c r="E35" s="31">
        <v>65309</v>
      </c>
      <c r="F35" s="31">
        <f t="shared" si="2"/>
        <v>38943</v>
      </c>
      <c r="G35" s="33">
        <f t="shared" si="0"/>
        <v>247.70158537510429</v>
      </c>
      <c r="H35" s="34">
        <f t="shared" si="1"/>
        <v>247.70158537510429</v>
      </c>
    </row>
    <row r="36" spans="1:223" ht="23.45" hidden="1" customHeight="1">
      <c r="A36" s="59"/>
      <c r="B36" s="18" t="s">
        <v>34</v>
      </c>
      <c r="C36" s="35"/>
      <c r="D36" s="35"/>
      <c r="E36" s="35"/>
      <c r="F36" s="31">
        <f t="shared" si="2"/>
        <v>0</v>
      </c>
      <c r="G36" s="33" t="e">
        <f t="shared" si="0"/>
        <v>#DIV/0!</v>
      </c>
      <c r="H36" s="34" t="e">
        <f t="shared" si="1"/>
        <v>#DIV/0!</v>
      </c>
    </row>
    <row r="37" spans="1:223" ht="15" customHeight="1">
      <c r="A37" s="26">
        <v>23</v>
      </c>
      <c r="B37" s="1" t="s">
        <v>3</v>
      </c>
      <c r="C37" s="31">
        <v>1085</v>
      </c>
      <c r="D37" s="31">
        <v>500</v>
      </c>
      <c r="E37" s="31">
        <v>478</v>
      </c>
      <c r="F37" s="31">
        <f t="shared" si="2"/>
        <v>-22</v>
      </c>
      <c r="G37" s="33">
        <f t="shared" si="0"/>
        <v>95.6</v>
      </c>
      <c r="H37" s="34">
        <f t="shared" si="1"/>
        <v>44.055299539170505</v>
      </c>
    </row>
    <row r="38" spans="1:223" s="3" customFormat="1" ht="15.75">
      <c r="A38" s="70" t="s">
        <v>38</v>
      </c>
      <c r="B38" s="71"/>
      <c r="C38" s="41">
        <f>C4+C19</f>
        <v>4522982</v>
      </c>
      <c r="D38" s="41">
        <f>D4+D19</f>
        <v>3480012</v>
      </c>
      <c r="E38" s="41">
        <f>E4+E19</f>
        <v>3488711</v>
      </c>
      <c r="F38" s="41">
        <f t="shared" si="2"/>
        <v>8699</v>
      </c>
      <c r="G38" s="29">
        <f t="shared" si="0"/>
        <v>100.24997040240092</v>
      </c>
      <c r="H38" s="30">
        <f t="shared" si="1"/>
        <v>77.132984389502326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75">
      <c r="A39" s="64">
        <v>24</v>
      </c>
      <c r="B39" s="12" t="s">
        <v>4</v>
      </c>
      <c r="C39" s="41">
        <f>C40+C41+C42+C43</f>
        <v>8882053</v>
      </c>
      <c r="D39" s="41">
        <f>D40+D41+D42+D43</f>
        <v>7030134</v>
      </c>
      <c r="E39" s="41">
        <f>E40+E41+E42+E43</f>
        <v>6997261</v>
      </c>
      <c r="F39" s="41">
        <f t="shared" si="2"/>
        <v>-32873</v>
      </c>
      <c r="G39" s="29">
        <f t="shared" si="0"/>
        <v>99.532398671205982</v>
      </c>
      <c r="H39" s="30">
        <f t="shared" si="1"/>
        <v>78.779770848023531</v>
      </c>
    </row>
    <row r="40" spans="1:223" ht="24.75" customHeight="1">
      <c r="A40" s="64"/>
      <c r="B40" s="1" t="s">
        <v>39</v>
      </c>
      <c r="C40" s="31">
        <v>8893645</v>
      </c>
      <c r="D40" s="31">
        <v>7042646</v>
      </c>
      <c r="E40" s="32">
        <v>7042646</v>
      </c>
      <c r="F40" s="31">
        <f t="shared" si="2"/>
        <v>0</v>
      </c>
      <c r="G40" s="33">
        <f t="shared" si="0"/>
        <v>100</v>
      </c>
      <c r="H40" s="34">
        <f t="shared" si="1"/>
        <v>79.18739729323579</v>
      </c>
    </row>
    <row r="41" spans="1:223" ht="15" customHeight="1">
      <c r="A41" s="64"/>
      <c r="B41" s="4" t="s">
        <v>13</v>
      </c>
      <c r="C41" s="31">
        <v>7487</v>
      </c>
      <c r="D41" s="31">
        <v>7487</v>
      </c>
      <c r="E41" s="31">
        <v>7487</v>
      </c>
      <c r="F41" s="31">
        <f t="shared" si="2"/>
        <v>0</v>
      </c>
      <c r="G41" s="33">
        <f t="shared" si="0"/>
        <v>100</v>
      </c>
      <c r="H41" s="34">
        <f t="shared" si="1"/>
        <v>100</v>
      </c>
    </row>
    <row r="42" spans="1:223" ht="38.450000000000003" customHeight="1">
      <c r="A42" s="64"/>
      <c r="B42" s="4" t="s">
        <v>26</v>
      </c>
      <c r="C42" s="31">
        <v>0</v>
      </c>
      <c r="D42" s="31">
        <v>0</v>
      </c>
      <c r="E42" s="31">
        <v>15</v>
      </c>
      <c r="F42" s="31">
        <f t="shared" si="2"/>
        <v>15</v>
      </c>
      <c r="G42" s="42" t="s">
        <v>43</v>
      </c>
      <c r="H42" s="40" t="s">
        <v>43</v>
      </c>
    </row>
    <row r="43" spans="1:223" ht="27" customHeight="1">
      <c r="A43" s="65"/>
      <c r="B43" s="1" t="s">
        <v>9</v>
      </c>
      <c r="C43" s="31">
        <v>-19079</v>
      </c>
      <c r="D43" s="31">
        <v>-19999</v>
      </c>
      <c r="E43" s="45">
        <v>-52887</v>
      </c>
      <c r="F43" s="31">
        <f t="shared" si="2"/>
        <v>-32888</v>
      </c>
      <c r="G43" s="33">
        <f t="shared" si="0"/>
        <v>264.44822241112058</v>
      </c>
      <c r="H43" s="34">
        <f t="shared" si="1"/>
        <v>277.2000628963782</v>
      </c>
    </row>
    <row r="44" spans="1:223" s="9" customFormat="1" ht="16.5" thickBot="1">
      <c r="A44" s="66" t="s">
        <v>40</v>
      </c>
      <c r="B44" s="67"/>
      <c r="C44" s="46">
        <f>C38+C39</f>
        <v>13405035</v>
      </c>
      <c r="D44" s="46">
        <f>D38+D39</f>
        <v>10510146</v>
      </c>
      <c r="E44" s="46">
        <f>E38+E39</f>
        <v>10485972</v>
      </c>
      <c r="F44" s="46">
        <f t="shared" si="2"/>
        <v>-24174</v>
      </c>
      <c r="G44" s="47">
        <f t="shared" si="0"/>
        <v>99.769993680392261</v>
      </c>
      <c r="H44" s="48">
        <f t="shared" si="1"/>
        <v>78.224129963107146</v>
      </c>
    </row>
    <row r="45" spans="1:223" ht="22.15" customHeight="1">
      <c r="A45" s="51"/>
      <c r="B45" s="52"/>
    </row>
    <row r="46" spans="1:223" ht="48.6" customHeight="1">
      <c r="A46" s="54" t="s">
        <v>48</v>
      </c>
      <c r="B46" s="55"/>
      <c r="C46" s="50"/>
      <c r="D46" s="50"/>
      <c r="E46" s="50"/>
      <c r="F46" s="56" t="s">
        <v>49</v>
      </c>
      <c r="G46" s="56"/>
      <c r="H46" s="57"/>
    </row>
    <row r="47" spans="1:223">
      <c r="A47" s="51"/>
      <c r="B47" s="52"/>
    </row>
    <row r="48" spans="1:223">
      <c r="A48" s="51"/>
      <c r="B48" s="52"/>
    </row>
    <row r="49" spans="1:7">
      <c r="A49" s="51"/>
      <c r="B49" s="52"/>
      <c r="E49" s="53"/>
      <c r="F49" s="53"/>
      <c r="G49" s="25"/>
    </row>
  </sheetData>
  <mergeCells count="17">
    <mergeCell ref="A14:A17"/>
    <mergeCell ref="G2:H2"/>
    <mergeCell ref="A1:H1"/>
    <mergeCell ref="A47:B47"/>
    <mergeCell ref="A48:B48"/>
    <mergeCell ref="A39:A43"/>
    <mergeCell ref="A44:B44"/>
    <mergeCell ref="A27:A29"/>
    <mergeCell ref="A11:A13"/>
    <mergeCell ref="A38:B38"/>
    <mergeCell ref="A25:A26"/>
    <mergeCell ref="A35:A36"/>
    <mergeCell ref="A49:B49"/>
    <mergeCell ref="E49:F49"/>
    <mergeCell ref="A45:B45"/>
    <mergeCell ref="A46:B46"/>
    <mergeCell ref="F46:H46"/>
  </mergeCells>
  <pageMargins left="0" right="0" top="0.19685039370078741" bottom="0.15748031496062992" header="0.15748031496062992" footer="0.19685039370078741"/>
  <pageSetup paperSize="9" scale="75" orientation="portrait" r:id="rId1"/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2020-11-19T13:23:08Z</cp:lastPrinted>
  <dcterms:created xsi:type="dcterms:W3CDTF">2002-11-26T08:28:37Z</dcterms:created>
  <dcterms:modified xsi:type="dcterms:W3CDTF">2020-11-19T13:24:08Z</dcterms:modified>
</cp:coreProperties>
</file>